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Сводный сметный расчет 1 этап -" sheetId="1" r:id="rId1"/>
  </sheets>
  <definedNames>
    <definedName name="_xlnm.Print_Titles" localSheetId="0">'Сводный сметный расчет 1 этап -'!$16:$16</definedName>
  </definedNames>
  <calcPr calcId="144525"/>
</workbook>
</file>

<file path=xl/calcChain.xml><?xml version="1.0" encoding="utf-8"?>
<calcChain xmlns="http://schemas.openxmlformats.org/spreadsheetml/2006/main">
  <c r="D19" i="1" l="1"/>
  <c r="D21" i="1" l="1"/>
  <c r="D22" i="1" s="1"/>
  <c r="D24" i="1" l="1"/>
  <c r="D26" i="1"/>
</calcChain>
</file>

<file path=xl/sharedStrings.xml><?xml version="1.0" encoding="utf-8"?>
<sst xmlns="http://schemas.openxmlformats.org/spreadsheetml/2006/main" count="42" uniqueCount="35">
  <si>
    <t>Заказчик</t>
  </si>
  <si>
    <t xml:space="preserve"> </t>
  </si>
  <si>
    <t>(наименование организации)</t>
  </si>
  <si>
    <t/>
  </si>
  <si>
    <t>(наименование стройки)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</si>
  <si>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</si>
  <si>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</si>
  <si>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</si>
  <si>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стоимость, руб.</t>
  </si>
  <si>
    <t>Глава 2. Основные объекты строительства, реконструкции, капитального ремонта</t>
  </si>
  <si>
    <t>1</t>
  </si>
  <si>
    <t>2</t>
  </si>
  <si>
    <t>3</t>
  </si>
  <si>
    <t>Итого по Главе 2. "Основные объекты строительства, реконструкции, капитального ремонта"</t>
  </si>
  <si>
    <t>Непредвиденные затраты</t>
  </si>
  <si>
    <t>Приказ от 4.08.2020 № 421/пр п.179</t>
  </si>
  <si>
    <t>Итого с учетом "Непредвиденные затраты"</t>
  </si>
  <si>
    <t>Налоги и обязательные платежи</t>
  </si>
  <si>
    <t>НДС - 20%</t>
  </si>
  <si>
    <t>Итого "Налоги и обязательные платежи"</t>
  </si>
  <si>
    <t>Итого по сводному расчету</t>
  </si>
  <si>
    <t>[должность, подпись (инициалы, фамилия)]</t>
  </si>
  <si>
    <t>Итого по сводке затрат</t>
  </si>
  <si>
    <t>Начальник МКУ "УКС" г. Рубцовска</t>
  </si>
  <si>
    <t>О.Н. Автушко</t>
  </si>
  <si>
    <t>МКУ "УКС" г. Рубцовска</t>
  </si>
  <si>
    <t>ЛСР 06-01-01</t>
  </si>
  <si>
    <t>Реконструкция канализационного коллектора по проспекту Ленина от ул. Сельмашской до КНС-5 в городе Рубцовске Алтайского края</t>
  </si>
  <si>
    <t>Непредвиденные затраты - 3%</t>
  </si>
  <si>
    <t>"Утвержден" "___"______________________2025г</t>
  </si>
  <si>
    <t>№ 303-ФЗ от 03.08.2018</t>
  </si>
  <si>
    <t>Составлен(а) в базисном (текущем) уровне цен  на 1 кв. 2025 г. с учетом индекса инфляции на период выполнения работ</t>
  </si>
  <si>
    <t>Реконструкция канализационного коллектора по проспекту Ленина от ул. Сельмашской до КНС-5 в городе Рубцовске Алтайского края (2 этап)</t>
  </si>
  <si>
    <t>СВОДКА ЗАТРАТ 3 этап</t>
  </si>
  <si>
    <t>Сводка затрат в сумме   533211256,80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</si>
</sst>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 applyProtection="1"/>
    <xf numFmtId="4" fontId="8" fillId="0" borderId="4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0" fillId="0" borderId="0" xfId="0" applyBorder="1"/>
    <xf numFmtId="4" fontId="1" fillId="0" borderId="0" xfId="0" applyNumberFormat="1" applyFont="1" applyFill="1" applyBorder="1" applyAlignment="1" applyProtection="1">
      <alignment horizontal="right" vertical="top" wrapText="1"/>
    </xf>
    <xf numFmtId="4" fontId="0" fillId="0" borderId="0" xfId="0" applyNumberFormat="1" applyBorder="1"/>
    <xf numFmtId="49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top"/>
    </xf>
    <xf numFmtId="49" fontId="11" fillId="0" borderId="4" xfId="0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3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 wrapText="1"/>
    </xf>
    <xf numFmtId="0" fontId="7" fillId="0" borderId="9" xfId="0" applyNumberFormat="1" applyFont="1" applyFill="1" applyBorder="1" applyAlignment="1" applyProtection="1">
      <alignment horizontal="left" vertical="center" wrapText="1"/>
    </xf>
    <xf numFmtId="0" fontId="8" fillId="0" borderId="7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2"/>
  <sheetViews>
    <sheetView tabSelected="1" workbookViewId="0">
      <selection activeCell="C5" sqref="C5"/>
    </sheetView>
  </sheetViews>
  <sheetFormatPr defaultRowHeight="11.25" customHeight="1" x14ac:dyDescent="0.2"/>
  <cols>
    <col min="1" max="1" width="6.7109375" style="1" customWidth="1"/>
    <col min="2" max="2" width="20.140625" style="1" customWidth="1"/>
    <col min="3" max="3" width="65" style="2" customWidth="1"/>
    <col min="4" max="4" width="33.42578125" style="2" customWidth="1"/>
    <col min="5" max="5" width="9.140625" style="2"/>
    <col min="6" max="6" width="88.7109375" style="3" hidden="1" customWidth="1"/>
    <col min="7" max="7" width="108.85546875" style="3" hidden="1" customWidth="1"/>
    <col min="8" max="8" width="129.5703125" style="3" hidden="1" customWidth="1"/>
    <col min="9" max="10" width="52.85546875" style="3" hidden="1" customWidth="1"/>
    <col min="11" max="12" width="9.140625" style="2"/>
    <col min="13" max="13" width="12.42578125" style="2" bestFit="1" customWidth="1"/>
    <col min="14" max="14" width="9.140625" style="2"/>
    <col min="15" max="15" width="10.85546875" style="2" bestFit="1" customWidth="1"/>
    <col min="16" max="16384" width="9.140625" style="2"/>
  </cols>
  <sheetData>
    <row r="2" spans="1:7" customFormat="1" ht="15" x14ac:dyDescent="0.25">
      <c r="A2" s="4"/>
      <c r="B2" s="4" t="s">
        <v>0</v>
      </c>
      <c r="C2" s="30" t="s">
        <v>25</v>
      </c>
      <c r="D2" s="5"/>
      <c r="F2" s="6" t="s">
        <v>1</v>
      </c>
    </row>
    <row r="3" spans="1:7" customFormat="1" ht="10.5" customHeight="1" x14ac:dyDescent="0.25">
      <c r="A3" s="4"/>
      <c r="B3" s="4"/>
      <c r="C3" s="7" t="s">
        <v>2</v>
      </c>
      <c r="D3" s="5"/>
    </row>
    <row r="4" spans="1:7" customFormat="1" ht="17.25" customHeight="1" x14ac:dyDescent="0.25">
      <c r="A4" s="4"/>
      <c r="B4" s="37" t="s">
        <v>29</v>
      </c>
      <c r="C4" s="8"/>
      <c r="D4" s="5"/>
    </row>
    <row r="5" spans="1:7" customFormat="1" ht="17.25" customHeight="1" x14ac:dyDescent="0.25">
      <c r="A5" s="4"/>
      <c r="B5" s="4"/>
      <c r="C5" s="8"/>
      <c r="D5" s="5"/>
    </row>
    <row r="6" spans="1:7" customFormat="1" ht="17.25" customHeight="1" x14ac:dyDescent="0.25">
      <c r="A6" s="4"/>
      <c r="B6" s="36" t="s">
        <v>34</v>
      </c>
      <c r="C6" s="8"/>
      <c r="D6" s="5"/>
    </row>
    <row r="7" spans="1:7" customFormat="1" ht="18" x14ac:dyDescent="0.25">
      <c r="A7" s="9"/>
      <c r="B7" s="43" t="s">
        <v>33</v>
      </c>
      <c r="C7" s="43"/>
      <c r="D7" s="43"/>
    </row>
    <row r="8" spans="1:7" customFormat="1" ht="11.25" customHeight="1" x14ac:dyDescent="0.25">
      <c r="A8" s="9"/>
      <c r="B8" s="9"/>
      <c r="C8" s="8"/>
      <c r="D8" s="10"/>
    </row>
    <row r="9" spans="1:7" customFormat="1" ht="18.75" customHeight="1" x14ac:dyDescent="0.25">
      <c r="A9" s="11"/>
      <c r="B9" s="44" t="s">
        <v>27</v>
      </c>
      <c r="C9" s="45"/>
      <c r="D9" s="45"/>
      <c r="G9" s="6" t="s">
        <v>3</v>
      </c>
    </row>
    <row r="10" spans="1:7" customFormat="1" ht="13.5" customHeight="1" x14ac:dyDescent="0.25">
      <c r="A10" s="12"/>
      <c r="B10" s="46" t="s">
        <v>4</v>
      </c>
      <c r="C10" s="46"/>
      <c r="D10" s="46"/>
    </row>
    <row r="11" spans="1:7" customFormat="1" ht="15" x14ac:dyDescent="0.25">
      <c r="A11" s="15"/>
      <c r="B11" s="53" t="s">
        <v>31</v>
      </c>
      <c r="C11" s="54"/>
      <c r="D11" s="8"/>
    </row>
    <row r="12" spans="1:7" customFormat="1" ht="9.75" customHeight="1" x14ac:dyDescent="0.25">
      <c r="A12" s="4"/>
      <c r="B12" s="4"/>
      <c r="C12" s="5"/>
      <c r="D12" s="8"/>
    </row>
    <row r="13" spans="1:7" customFormat="1" ht="16.5" customHeight="1" x14ac:dyDescent="0.25">
      <c r="A13" s="55" t="s">
        <v>5</v>
      </c>
      <c r="B13" s="55" t="s">
        <v>6</v>
      </c>
      <c r="C13" s="58" t="s">
        <v>7</v>
      </c>
      <c r="D13" s="52" t="s">
        <v>8</v>
      </c>
    </row>
    <row r="14" spans="1:7" customFormat="1" ht="50.25" customHeight="1" x14ac:dyDescent="0.25">
      <c r="A14" s="56"/>
      <c r="B14" s="56"/>
      <c r="C14" s="59"/>
      <c r="D14" s="52"/>
    </row>
    <row r="15" spans="1:7" customFormat="1" ht="3.75" customHeight="1" x14ac:dyDescent="0.25">
      <c r="A15" s="57"/>
      <c r="B15" s="57"/>
      <c r="C15" s="60"/>
      <c r="D15" s="52"/>
    </row>
    <row r="16" spans="1:7" customFormat="1" ht="15" x14ac:dyDescent="0.25">
      <c r="A16" s="16">
        <v>1</v>
      </c>
      <c r="B16" s="16">
        <v>2</v>
      </c>
      <c r="C16" s="17">
        <v>3</v>
      </c>
      <c r="D16" s="17">
        <v>8</v>
      </c>
    </row>
    <row r="17" spans="1:15" customFormat="1" ht="15" x14ac:dyDescent="0.25">
      <c r="A17" s="47" t="s">
        <v>9</v>
      </c>
      <c r="B17" s="48"/>
      <c r="C17" s="48"/>
      <c r="D17" s="49"/>
      <c r="H17" s="18" t="s">
        <v>9</v>
      </c>
      <c r="M17" s="31"/>
    </row>
    <row r="18" spans="1:15" customFormat="1" ht="30" customHeight="1" x14ac:dyDescent="0.25">
      <c r="A18" s="16" t="s">
        <v>10</v>
      </c>
      <c r="B18" s="34" t="s">
        <v>26</v>
      </c>
      <c r="C18" s="35" t="s">
        <v>32</v>
      </c>
      <c r="D18" s="21">
        <v>431400693</v>
      </c>
      <c r="H18" s="18"/>
      <c r="M18" s="32"/>
    </row>
    <row r="19" spans="1:15" customFormat="1" ht="23.25" x14ac:dyDescent="0.25">
      <c r="A19" s="22"/>
      <c r="B19" s="50" t="s">
        <v>13</v>
      </c>
      <c r="C19" s="51"/>
      <c r="D19" s="23">
        <f>SUM(D18:D18)</f>
        <v>431400693</v>
      </c>
      <c r="H19" s="18"/>
      <c r="I19" s="24" t="s">
        <v>13</v>
      </c>
      <c r="M19" s="33"/>
    </row>
    <row r="20" spans="1:15" customFormat="1" ht="15" x14ac:dyDescent="0.25">
      <c r="A20" s="47" t="s">
        <v>14</v>
      </c>
      <c r="B20" s="48"/>
      <c r="C20" s="48"/>
      <c r="D20" s="49"/>
      <c r="H20" s="18" t="s">
        <v>14</v>
      </c>
      <c r="I20" s="24"/>
      <c r="J20" s="25"/>
    </row>
    <row r="21" spans="1:15" customFormat="1" ht="22.5" x14ac:dyDescent="0.25">
      <c r="A21" s="39" t="s">
        <v>11</v>
      </c>
      <c r="B21" s="19" t="s">
        <v>15</v>
      </c>
      <c r="C21" s="35" t="s">
        <v>28</v>
      </c>
      <c r="D21" s="21">
        <f>ROUND(D19*0.03,0)</f>
        <v>12942021</v>
      </c>
      <c r="H21" s="18"/>
      <c r="I21" s="24"/>
      <c r="J21" s="25"/>
    </row>
    <row r="22" spans="1:15" customFormat="1" ht="15" x14ac:dyDescent="0.25">
      <c r="A22" s="22"/>
      <c r="B22" s="41" t="s">
        <v>16</v>
      </c>
      <c r="C22" s="42"/>
      <c r="D22" s="23">
        <f>D19+D21</f>
        <v>444342714</v>
      </c>
      <c r="H22" s="18"/>
      <c r="I22" s="24"/>
      <c r="J22" s="25" t="s">
        <v>16</v>
      </c>
    </row>
    <row r="23" spans="1:15" customFormat="1" ht="15" x14ac:dyDescent="0.25">
      <c r="A23" s="47" t="s">
        <v>17</v>
      </c>
      <c r="B23" s="48"/>
      <c r="C23" s="48"/>
      <c r="D23" s="49"/>
      <c r="H23" s="18" t="s">
        <v>17</v>
      </c>
      <c r="I23" s="24"/>
      <c r="J23" s="25"/>
      <c r="O23" s="40"/>
    </row>
    <row r="24" spans="1:15" customFormat="1" ht="15" x14ac:dyDescent="0.25">
      <c r="A24" s="39" t="s">
        <v>12</v>
      </c>
      <c r="B24" s="34" t="s">
        <v>30</v>
      </c>
      <c r="C24" s="20" t="s">
        <v>18</v>
      </c>
      <c r="D24" s="21">
        <f>ROUND(D22*0.2,2)</f>
        <v>88868542.799999997</v>
      </c>
      <c r="H24" s="18"/>
      <c r="I24" s="24"/>
      <c r="J24" s="25"/>
    </row>
    <row r="25" spans="1:15" customFormat="1" ht="15" x14ac:dyDescent="0.25">
      <c r="A25" s="22"/>
      <c r="B25" s="50" t="s">
        <v>19</v>
      </c>
      <c r="C25" s="51"/>
      <c r="D25" s="23">
        <v>88868542.799999997</v>
      </c>
      <c r="H25" s="18"/>
      <c r="I25" s="24" t="s">
        <v>19</v>
      </c>
      <c r="J25" s="25"/>
    </row>
    <row r="26" spans="1:15" customFormat="1" ht="15" x14ac:dyDescent="0.25">
      <c r="A26" s="22"/>
      <c r="B26" s="41" t="s">
        <v>22</v>
      </c>
      <c r="C26" s="42"/>
      <c r="D26" s="23">
        <f>D22+D25</f>
        <v>533211256.80000001</v>
      </c>
      <c r="H26" s="18"/>
      <c r="I26" s="24"/>
      <c r="J26" s="25" t="s">
        <v>20</v>
      </c>
    </row>
    <row r="28" spans="1:15" customFormat="1" ht="15" x14ac:dyDescent="0.25">
      <c r="A28" s="4"/>
      <c r="B28" s="4"/>
      <c r="C28" s="13"/>
      <c r="D28" s="14"/>
    </row>
    <row r="29" spans="1:15" customFormat="1" ht="15" x14ac:dyDescent="0.25">
      <c r="A29" s="26" t="s">
        <v>0</v>
      </c>
      <c r="B29" s="4"/>
      <c r="C29" s="38" t="s">
        <v>23</v>
      </c>
      <c r="D29" s="28" t="s">
        <v>24</v>
      </c>
    </row>
    <row r="30" spans="1:15" customFormat="1" ht="15" x14ac:dyDescent="0.25">
      <c r="A30" s="4"/>
      <c r="B30" s="4"/>
      <c r="C30" s="7" t="s">
        <v>21</v>
      </c>
      <c r="D30" s="27"/>
    </row>
    <row r="32" spans="1:15" customFormat="1" ht="15" x14ac:dyDescent="0.25">
      <c r="C32" s="29"/>
    </row>
  </sheetData>
  <mergeCells count="15">
    <mergeCell ref="B26:C26"/>
    <mergeCell ref="B7:D7"/>
    <mergeCell ref="B9:D9"/>
    <mergeCell ref="B10:D10"/>
    <mergeCell ref="A20:D20"/>
    <mergeCell ref="B22:C22"/>
    <mergeCell ref="A23:D23"/>
    <mergeCell ref="B25:C25"/>
    <mergeCell ref="A17:D17"/>
    <mergeCell ref="B19:C19"/>
    <mergeCell ref="D13:D15"/>
    <mergeCell ref="B11:C11"/>
    <mergeCell ref="A13:A15"/>
    <mergeCell ref="B13:B15"/>
    <mergeCell ref="C13:C15"/>
  </mergeCells>
  <printOptions horizontalCentered="1"/>
  <pageMargins left="0.70866141732283472" right="0.70866141732283472" top="0.74803149606299213" bottom="0.55118110236220474" header="0.31496062992125984" footer="0.31496062992125984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1 этап -</vt:lpstr>
      <vt:lpstr>'Сводный сметный расчет 1 этап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2025-04-22T07:31:07Z</cp:lastPrinted>
  <dcterms:created xsi:type="dcterms:W3CDTF">2020-09-30T08:50:27Z</dcterms:created>
  <dcterms:modified xsi:type="dcterms:W3CDTF">2025-04-22T08:18:14Z</dcterms:modified>
</cp:coreProperties>
</file>